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G20" s="1"/>
  <c r="I20" s="1"/>
  <c r="J19" s="1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19" i="5" l="1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<sst xmlns="http://schemas.openxmlformats.org/spreadsheetml/2006/main" count="329" uniqueCount="65">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</sst>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J6" sqref="J6:J19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9.42578125" style="32" customWidth="1"/>
    <col min="7" max="7" width="12.140625" style="32" customWidth="1"/>
    <col min="8" max="8" width="10.140625" style="33" customWidth="1"/>
    <col min="9" max="9" width="10.7109375" style="32" customWidth="1"/>
    <col min="10" max="10" width="10.7109375" style="34" customWidth="1"/>
    <col min="11" max="11" width="8.7109375" style="30" customWidth="1"/>
    <col min="13" max="13" width="12" customWidth="1"/>
    <col min="14" max="14" width="16.140625" customWidth="1"/>
    <col min="17" max="17" width="10.7109375" customWidth="1"/>
  </cols>
  <sheetData>
    <row r="1" spans="1:17">
      <c r="O1" s="37" t="s">
        <v>47</v>
      </c>
    </row>
    <row r="2" spans="1:17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O2" s="35">
        <f>5100/1000</f>
        <v>5.0999999999999996</v>
      </c>
    </row>
    <row r="3" spans="1:17" ht="15.75" customHeight="1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M3" s="35" t="s">
        <v>33</v>
      </c>
      <c r="N3" s="35" t="s">
        <v>32</v>
      </c>
      <c r="O3" s="35" t="s">
        <v>63</v>
      </c>
      <c r="P3" s="37" t="s">
        <v>40</v>
      </c>
      <c r="Q3" s="37" t="s">
        <v>41</v>
      </c>
    </row>
    <row r="4" spans="1:17" ht="20.25" customHeight="1">
      <c r="A4" s="76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M4" s="35">
        <v>3.14</v>
      </c>
      <c r="N4" s="36">
        <f>O4+P4+Q4</f>
        <v>2.6499999999999995</v>
      </c>
      <c r="O4" s="36">
        <f>O2/2</f>
        <v>2.5499999999999998</v>
      </c>
      <c r="P4" s="35">
        <f>50/1000</f>
        <v>0.05</v>
      </c>
      <c r="Q4" s="35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8"/>
      <c r="N5" s="38"/>
      <c r="O5" s="38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4"/>
      <c r="M6" s="38"/>
      <c r="N6" s="38"/>
      <c r="O6" s="38"/>
      <c r="P6" s="1"/>
      <c r="Q6" s="1"/>
    </row>
    <row r="7" spans="1:17" ht="16.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77">
        <f>SUM(I8:I8)</f>
        <v>24.540324999999992</v>
      </c>
      <c r="K7" s="2" t="s">
        <v>16</v>
      </c>
      <c r="M7" s="38"/>
      <c r="N7" s="38"/>
      <c r="O7" s="38"/>
      <c r="P7" s="1"/>
      <c r="Q7" s="1"/>
    </row>
    <row r="8" spans="1:17" ht="18">
      <c r="A8" s="8"/>
      <c r="B8" s="16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24.540324999999992</v>
      </c>
      <c r="I8" s="11">
        <f>D8*H8</f>
        <v>24.540324999999992</v>
      </c>
      <c r="J8" s="77"/>
      <c r="K8" s="10" t="s">
        <v>18</v>
      </c>
      <c r="M8" s="38"/>
      <c r="N8" s="38"/>
      <c r="O8" s="38"/>
      <c r="P8" s="1"/>
      <c r="Q8" s="1"/>
    </row>
    <row r="9" spans="1:17" ht="45">
      <c r="A9" s="8">
        <v>8.4</v>
      </c>
      <c r="B9" s="18" t="s">
        <v>21</v>
      </c>
      <c r="C9" s="10"/>
      <c r="D9" s="11"/>
      <c r="E9" s="11"/>
      <c r="F9" s="11"/>
      <c r="G9" s="11"/>
      <c r="H9" s="12"/>
      <c r="I9" s="11"/>
      <c r="J9" s="77">
        <f>I10</f>
        <v>13.5855</v>
      </c>
      <c r="K9" s="2" t="s">
        <v>19</v>
      </c>
      <c r="M9" s="38"/>
      <c r="N9" s="35" t="s">
        <v>39</v>
      </c>
      <c r="O9" s="38"/>
      <c r="P9" s="1"/>
      <c r="Q9" s="1"/>
    </row>
    <row r="10" spans="1:17" ht="18">
      <c r="A10" s="8"/>
      <c r="B10" s="18" t="s">
        <v>22</v>
      </c>
      <c r="C10" s="10">
        <v>1</v>
      </c>
      <c r="D10" s="11">
        <v>1</v>
      </c>
      <c r="E10" s="11"/>
      <c r="F10" s="11"/>
      <c r="G10" s="11">
        <f>(M4*N10)+(O14*2)</f>
        <v>13.5855</v>
      </c>
      <c r="H10" s="11">
        <f>G10*D10</f>
        <v>13.5855</v>
      </c>
      <c r="I10" s="11">
        <f>H10*C10</f>
        <v>13.5855</v>
      </c>
      <c r="J10" s="78"/>
      <c r="K10" s="10" t="s">
        <v>20</v>
      </c>
      <c r="M10" s="38"/>
      <c r="N10" s="36">
        <f>O4+(Q4/2)</f>
        <v>2.5749999999999997</v>
      </c>
      <c r="O10" s="38"/>
      <c r="P10" s="1"/>
      <c r="Q10" s="1"/>
    </row>
    <row r="11" spans="1:17" ht="60">
      <c r="A11" s="8">
        <v>8.5</v>
      </c>
      <c r="B11" s="19" t="s">
        <v>23</v>
      </c>
      <c r="C11" s="20"/>
      <c r="D11" s="21"/>
      <c r="E11" s="21"/>
      <c r="F11" s="21"/>
      <c r="G11" s="21"/>
      <c r="H11" s="22"/>
      <c r="I11" s="21"/>
      <c r="J11" s="77">
        <f>I13</f>
        <v>0.64000000000000012</v>
      </c>
      <c r="K11" s="2" t="s">
        <v>16</v>
      </c>
      <c r="M11" s="38"/>
      <c r="N11" s="38"/>
      <c r="O11" s="38"/>
      <c r="P11" s="1"/>
      <c r="Q11" s="1"/>
    </row>
    <row r="12" spans="1:17">
      <c r="A12" s="14"/>
      <c r="B12" s="23" t="s">
        <v>37</v>
      </c>
      <c r="C12" s="10"/>
      <c r="D12" s="11"/>
      <c r="E12" s="11"/>
      <c r="F12" s="11"/>
      <c r="G12" s="11"/>
      <c r="H12" s="12"/>
      <c r="I12" s="11"/>
      <c r="J12" s="78"/>
      <c r="K12" s="2"/>
      <c r="M12" s="35" t="s">
        <v>36</v>
      </c>
      <c r="N12" s="38"/>
      <c r="O12" s="38"/>
      <c r="P12" s="1"/>
      <c r="Q12" s="1"/>
    </row>
    <row r="13" spans="1:17" ht="18">
      <c r="A13" s="8"/>
      <c r="B13" s="16" t="s">
        <v>17</v>
      </c>
      <c r="C13" s="17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9"/>
      <c r="K13" s="10" t="s">
        <v>18</v>
      </c>
      <c r="M13" s="36">
        <f>200/1000</f>
        <v>0.2</v>
      </c>
      <c r="N13" s="68"/>
      <c r="O13" s="35" t="s">
        <v>38</v>
      </c>
      <c r="P13" s="1"/>
      <c r="Q13" s="1"/>
    </row>
    <row r="14" spans="1:17" ht="30">
      <c r="A14" s="8"/>
      <c r="B14" s="29" t="s">
        <v>30</v>
      </c>
      <c r="C14" s="17"/>
      <c r="D14" s="11"/>
      <c r="E14" s="11"/>
      <c r="F14" s="11"/>
      <c r="G14" s="11"/>
      <c r="H14" s="11"/>
      <c r="I14" s="11"/>
      <c r="J14" s="78">
        <f>I15</f>
        <v>13.664</v>
      </c>
      <c r="K14" s="2" t="s">
        <v>19</v>
      </c>
      <c r="M14" s="68"/>
      <c r="N14" s="36" t="s">
        <v>58</v>
      </c>
      <c r="O14" s="73">
        <f>M13+O4</f>
        <v>2.75</v>
      </c>
      <c r="P14" s="1"/>
      <c r="Q14" s="1"/>
    </row>
    <row r="15" spans="1:17" ht="18">
      <c r="A15" s="8"/>
      <c r="B15" s="16"/>
      <c r="C15" s="17">
        <v>1</v>
      </c>
      <c r="D15" s="11">
        <v>1</v>
      </c>
      <c r="E15" s="11"/>
      <c r="F15" s="11"/>
      <c r="G15" s="11">
        <f>(M4*N15)+(O14+O14)</f>
        <v>13.664</v>
      </c>
      <c r="H15" s="11">
        <f>G15*D15*C15</f>
        <v>13.664</v>
      </c>
      <c r="I15" s="11">
        <f>H15</f>
        <v>13.664</v>
      </c>
      <c r="J15" s="79"/>
      <c r="K15" s="10" t="s">
        <v>20</v>
      </c>
      <c r="M15" s="67"/>
      <c r="N15" s="74">
        <f>O4+Q4</f>
        <v>2.5999999999999996</v>
      </c>
    </row>
    <row r="16" spans="1:17" ht="105">
      <c r="A16" s="8">
        <v>8.6</v>
      </c>
      <c r="B16" s="18" t="s">
        <v>24</v>
      </c>
      <c r="C16" s="17"/>
      <c r="D16" s="11"/>
      <c r="E16" s="11"/>
      <c r="F16" s="11"/>
      <c r="G16" s="11"/>
      <c r="H16" s="11"/>
      <c r="I16" s="11"/>
      <c r="J16" s="77">
        <f>I17</f>
        <v>6.8978571428571431</v>
      </c>
      <c r="K16" s="2" t="s">
        <v>25</v>
      </c>
      <c r="M16" s="36" t="s">
        <v>42</v>
      </c>
      <c r="N16" s="36" t="s">
        <v>38</v>
      </c>
    </row>
    <row r="17" spans="1:14">
      <c r="A17" s="8"/>
      <c r="B17" s="16" t="s">
        <v>17</v>
      </c>
      <c r="C17" s="17">
        <v>1</v>
      </c>
      <c r="D17" s="11"/>
      <c r="E17" s="11"/>
      <c r="F17" s="11"/>
      <c r="G17" s="11">
        <f>(M4*N10)+(N17+N17)</f>
        <v>13.3855</v>
      </c>
      <c r="H17" s="11"/>
      <c r="I17" s="11">
        <f>((G17-1)/M17)+1</f>
        <v>6.8978571428571431</v>
      </c>
      <c r="J17" s="79"/>
      <c r="K17" s="10" t="s">
        <v>25</v>
      </c>
      <c r="M17" s="36">
        <v>2.1</v>
      </c>
      <c r="N17" s="36">
        <f>O4+0.1</f>
        <v>2.65</v>
      </c>
    </row>
    <row r="18" spans="1:14">
      <c r="A18" s="25"/>
      <c r="B18" s="24"/>
      <c r="C18" s="17"/>
      <c r="D18" s="11"/>
      <c r="E18" s="11"/>
      <c r="F18" s="11"/>
      <c r="G18" s="11"/>
      <c r="H18" s="12"/>
      <c r="I18" s="17"/>
      <c r="J18" s="79"/>
      <c r="K18" s="10"/>
    </row>
    <row r="19" spans="1:14" ht="45">
      <c r="A19" s="25">
        <v>8.9</v>
      </c>
      <c r="B19" s="19" t="s">
        <v>26</v>
      </c>
      <c r="C19" s="10"/>
      <c r="D19" s="11"/>
      <c r="E19" s="11"/>
      <c r="F19" s="11"/>
      <c r="G19" s="11"/>
      <c r="H19" s="12"/>
      <c r="I19" s="11"/>
      <c r="J19" s="77">
        <f>0.005*7850*(J11)/1000</f>
        <v>2.5120000000000003E-2</v>
      </c>
      <c r="K19" s="2" t="s">
        <v>27</v>
      </c>
    </row>
    <row r="20" spans="1:14">
      <c r="A20" s="26"/>
      <c r="B20" s="27"/>
      <c r="C20" s="10"/>
      <c r="D20" s="11"/>
      <c r="E20" s="11"/>
      <c r="F20" s="11"/>
      <c r="G20" s="11"/>
      <c r="H20" s="12"/>
      <c r="I20" s="11"/>
      <c r="J20" s="5"/>
      <c r="K20" s="2"/>
    </row>
    <row r="21" spans="1:14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4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4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4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4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4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4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4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4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4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4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4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P18" sqref="P18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10" style="33" customWidth="1"/>
    <col min="9" max="9" width="10.7109375" style="32" customWidth="1"/>
    <col min="10" max="10" width="10.7109375" style="34" customWidth="1"/>
    <col min="11" max="11" width="5.28515625" style="30" bestFit="1" customWidth="1"/>
    <col min="13" max="13" width="12" customWidth="1"/>
    <col min="14" max="14" width="16.140625" customWidth="1"/>
  </cols>
  <sheetData>
    <row r="1" spans="1:17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7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M2" s="35" t="s">
        <v>33</v>
      </c>
      <c r="N2" s="35" t="s">
        <v>32</v>
      </c>
      <c r="O2" s="35" t="s">
        <v>34</v>
      </c>
      <c r="P2" s="37" t="s">
        <v>40</v>
      </c>
      <c r="Q2" s="37" t="s">
        <v>41</v>
      </c>
    </row>
    <row r="3" spans="1:17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5">
        <v>3.14</v>
      </c>
      <c r="N3" s="36">
        <f>O3+P3+Q3</f>
        <v>2.6499999999999995</v>
      </c>
      <c r="O3" s="35">
        <f>'S1'!O4</f>
        <v>2.5499999999999998</v>
      </c>
      <c r="P3" s="37">
        <f>50/1000</f>
        <v>0.05</v>
      </c>
      <c r="Q3" s="37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8"/>
      <c r="N4" s="38"/>
      <c r="O4" s="38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80"/>
      <c r="K5" s="14"/>
      <c r="M5" s="38"/>
      <c r="N5" s="38"/>
      <c r="O5" s="38"/>
      <c r="P5" s="1"/>
      <c r="Q5" s="1"/>
    </row>
    <row r="6" spans="1:17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77">
        <f>SUM(I7:I7)</f>
        <v>24.540324999999992</v>
      </c>
      <c r="K6" s="2" t="s">
        <v>16</v>
      </c>
      <c r="M6" s="38"/>
      <c r="N6" s="38"/>
      <c r="O6" s="38"/>
      <c r="P6" s="1"/>
      <c r="Q6" s="1"/>
    </row>
    <row r="7" spans="1:17" ht="18">
      <c r="A7" s="8"/>
      <c r="B7" s="16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24.540324999999992</v>
      </c>
      <c r="I7" s="11">
        <f>D7*H7</f>
        <v>24.540324999999992</v>
      </c>
      <c r="J7" s="77"/>
      <c r="K7" s="10" t="s">
        <v>18</v>
      </c>
      <c r="M7" s="38"/>
      <c r="N7" s="38"/>
      <c r="O7" s="38"/>
      <c r="P7" s="1"/>
      <c r="Q7" s="1"/>
    </row>
    <row r="8" spans="1:17" ht="45">
      <c r="A8" s="8">
        <v>8.4</v>
      </c>
      <c r="B8" s="18" t="s">
        <v>21</v>
      </c>
      <c r="C8" s="10"/>
      <c r="D8" s="11"/>
      <c r="E8" s="11"/>
      <c r="F8" s="11"/>
      <c r="G8" s="11"/>
      <c r="H8" s="12"/>
      <c r="I8" s="11"/>
      <c r="J8" s="77">
        <f>I9</f>
        <v>13.5855</v>
      </c>
      <c r="K8" s="10" t="s">
        <v>20</v>
      </c>
      <c r="M8" s="38"/>
      <c r="N8" s="35" t="s">
        <v>39</v>
      </c>
      <c r="O8" s="38"/>
      <c r="P8" s="1"/>
      <c r="Q8" s="1"/>
    </row>
    <row r="9" spans="1:17" ht="16.5">
      <c r="A9" s="8"/>
      <c r="B9" s="18" t="s">
        <v>22</v>
      </c>
      <c r="C9" s="10">
        <v>1</v>
      </c>
      <c r="D9" s="11">
        <v>1</v>
      </c>
      <c r="E9" s="11"/>
      <c r="F9" s="11"/>
      <c r="G9" s="11">
        <f>(M3*N9)+(O13*2)</f>
        <v>13.5855</v>
      </c>
      <c r="H9" s="11">
        <f>G9*D9</f>
        <v>13.5855</v>
      </c>
      <c r="I9" s="11">
        <f>H9*C9</f>
        <v>13.5855</v>
      </c>
      <c r="J9" s="78"/>
      <c r="K9" s="2" t="s">
        <v>19</v>
      </c>
      <c r="M9" s="38"/>
      <c r="N9" s="36">
        <f>O3+(Q3/2)</f>
        <v>2.5749999999999997</v>
      </c>
      <c r="O9" s="38"/>
      <c r="P9" s="1"/>
      <c r="Q9" s="1"/>
    </row>
    <row r="10" spans="1:17" ht="60">
      <c r="A10" s="8">
        <v>8.5</v>
      </c>
      <c r="B10" s="19" t="s">
        <v>23</v>
      </c>
      <c r="C10" s="20"/>
      <c r="D10" s="21"/>
      <c r="E10" s="21"/>
      <c r="F10" s="21"/>
      <c r="G10" s="21"/>
      <c r="H10" s="22"/>
      <c r="I10" s="21"/>
      <c r="J10" s="77">
        <f>I12</f>
        <v>0.64000000000000012</v>
      </c>
      <c r="K10" s="10" t="s">
        <v>18</v>
      </c>
      <c r="M10" s="38"/>
      <c r="N10" s="38"/>
      <c r="O10" s="38"/>
      <c r="P10" s="1"/>
      <c r="Q10" s="1"/>
    </row>
    <row r="11" spans="1:17">
      <c r="A11" s="14"/>
      <c r="B11" s="23" t="s">
        <v>37</v>
      </c>
      <c r="C11" s="10"/>
      <c r="D11" s="11"/>
      <c r="E11" s="11"/>
      <c r="F11" s="11"/>
      <c r="G11" s="11"/>
      <c r="H11" s="12"/>
      <c r="I11" s="11"/>
      <c r="J11" s="78"/>
      <c r="K11" s="2"/>
      <c r="M11" s="35" t="s">
        <v>36</v>
      </c>
      <c r="N11" s="38"/>
      <c r="O11" s="38"/>
      <c r="P11" s="1"/>
      <c r="Q11" s="1"/>
    </row>
    <row r="12" spans="1:17" ht="18">
      <c r="A12" s="8"/>
      <c r="B12" s="16" t="s">
        <v>35</v>
      </c>
      <c r="C12" s="17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9"/>
      <c r="K12" s="10" t="s">
        <v>18</v>
      </c>
      <c r="M12" s="36">
        <f>200/1000</f>
        <v>0.2</v>
      </c>
      <c r="N12" s="68"/>
      <c r="O12" s="35" t="s">
        <v>38</v>
      </c>
      <c r="P12" s="1"/>
      <c r="Q12" s="1"/>
    </row>
    <row r="13" spans="1:17" ht="30">
      <c r="A13" s="8"/>
      <c r="B13" s="29" t="s">
        <v>30</v>
      </c>
      <c r="C13" s="17"/>
      <c r="D13" s="11"/>
      <c r="E13" s="11"/>
      <c r="F13" s="11"/>
      <c r="G13" s="11"/>
      <c r="H13" s="11"/>
      <c r="I13" s="11"/>
      <c r="J13" s="79">
        <f>I14</f>
        <v>13.664</v>
      </c>
      <c r="K13" s="10" t="s">
        <v>20</v>
      </c>
      <c r="M13" s="68"/>
      <c r="N13" s="68" t="s">
        <v>58</v>
      </c>
      <c r="O13" s="36">
        <f>'S1'!O14</f>
        <v>2.75</v>
      </c>
      <c r="P13" s="1"/>
      <c r="Q13" s="1"/>
    </row>
    <row r="14" spans="1:17" ht="16.5">
      <c r="A14" s="8"/>
      <c r="B14" s="16"/>
      <c r="C14" s="17">
        <v>1</v>
      </c>
      <c r="D14" s="11">
        <v>1</v>
      </c>
      <c r="E14" s="11"/>
      <c r="F14" s="11"/>
      <c r="G14" s="11">
        <f>(M3*N14)+(O13+O13)</f>
        <v>13.664</v>
      </c>
      <c r="H14" s="11">
        <f>G14*D14</f>
        <v>13.664</v>
      </c>
      <c r="I14" s="11">
        <f>H14*C14</f>
        <v>13.664</v>
      </c>
      <c r="J14" s="79"/>
      <c r="K14" s="2" t="s">
        <v>19</v>
      </c>
      <c r="M14" s="67"/>
      <c r="N14" s="72">
        <f>O3+Q3</f>
        <v>2.5999999999999996</v>
      </c>
    </row>
    <row r="15" spans="1:17" ht="105">
      <c r="A15" s="8">
        <v>8.6</v>
      </c>
      <c r="B15" s="18" t="s">
        <v>59</v>
      </c>
      <c r="C15" s="17"/>
      <c r="D15" s="11"/>
      <c r="E15" s="11"/>
      <c r="F15" s="11"/>
      <c r="G15" s="11"/>
      <c r="H15" s="11"/>
      <c r="I15" s="11"/>
      <c r="J15" s="77">
        <f>I16</f>
        <v>8.2855882352941173</v>
      </c>
      <c r="K15" s="2" t="s">
        <v>25</v>
      </c>
      <c r="M15" s="36" t="s">
        <v>42</v>
      </c>
      <c r="N15" s="36" t="s">
        <v>64</v>
      </c>
    </row>
    <row r="16" spans="1:17">
      <c r="A16" s="8"/>
      <c r="B16" s="16" t="s">
        <v>35</v>
      </c>
      <c r="C16" s="17">
        <v>1</v>
      </c>
      <c r="D16" s="11"/>
      <c r="E16" s="11"/>
      <c r="F16" s="11"/>
      <c r="G16" s="11">
        <f>(M3*N9)+(N16*2)</f>
        <v>13.3855</v>
      </c>
      <c r="H16" s="11"/>
      <c r="I16" s="11">
        <f>((G16-1)/M16)+1</f>
        <v>8.2855882352941173</v>
      </c>
      <c r="J16" s="79"/>
      <c r="K16" s="10" t="s">
        <v>25</v>
      </c>
      <c r="M16" s="36">
        <v>1.7</v>
      </c>
      <c r="N16" s="36">
        <f>O3+0.1</f>
        <v>2.65</v>
      </c>
    </row>
    <row r="17" spans="1:14">
      <c r="A17" s="25"/>
      <c r="B17" s="24"/>
      <c r="C17" s="17"/>
      <c r="D17" s="11"/>
      <c r="E17" s="11"/>
      <c r="F17" s="11"/>
      <c r="G17" s="11"/>
      <c r="H17" s="12"/>
      <c r="I17" s="17"/>
      <c r="J17" s="79"/>
      <c r="K17" s="10"/>
      <c r="M17" s="67"/>
      <c r="N17" s="67"/>
    </row>
    <row r="18" spans="1:14" ht="45">
      <c r="A18" s="25">
        <v>8.9</v>
      </c>
      <c r="B18" s="19" t="s">
        <v>26</v>
      </c>
      <c r="C18" s="10"/>
      <c r="D18" s="11"/>
      <c r="E18" s="11"/>
      <c r="F18" s="11"/>
      <c r="G18" s="11"/>
      <c r="H18" s="12"/>
      <c r="I18" s="11"/>
      <c r="J18" s="77">
        <f>0.005*7850*(J10)/1000</f>
        <v>2.5120000000000003E-2</v>
      </c>
      <c r="K18" s="2" t="s">
        <v>27</v>
      </c>
    </row>
    <row r="19" spans="1:14">
      <c r="A19" s="26"/>
      <c r="B19" s="27"/>
      <c r="C19" s="10"/>
      <c r="D19" s="11"/>
      <c r="E19" s="11"/>
      <c r="F19" s="11"/>
      <c r="G19" s="11"/>
      <c r="H19" s="12"/>
      <c r="I19" s="11"/>
      <c r="J19" s="77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N9" sqref="N9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9.7109375" style="33" customWidth="1"/>
    <col min="9" max="9" width="10.7109375" style="32" customWidth="1"/>
    <col min="10" max="10" width="10.7109375" style="34" customWidth="1"/>
    <col min="11" max="11" width="6.28515625" style="30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8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M2" s="35" t="s">
        <v>33</v>
      </c>
      <c r="N2" s="35" t="s">
        <v>32</v>
      </c>
      <c r="O2" s="35" t="s">
        <v>34</v>
      </c>
      <c r="P2" s="37" t="s">
        <v>40</v>
      </c>
      <c r="Q2" s="37" t="s">
        <v>41</v>
      </c>
      <c r="R2" s="62" t="s">
        <v>44</v>
      </c>
    </row>
    <row r="3" spans="1:18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5">
        <v>3.14</v>
      </c>
      <c r="N3" s="36">
        <f>O3+P3+Q3</f>
        <v>2.6899999999999995</v>
      </c>
      <c r="O3" s="35">
        <f>'S1'!O4</f>
        <v>2.5499999999999998</v>
      </c>
      <c r="P3" s="35">
        <f>50/1000</f>
        <v>0.05</v>
      </c>
      <c r="Q3" s="35">
        <f>90/1000</f>
        <v>0.09</v>
      </c>
      <c r="R3" s="35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8"/>
      <c r="N4" s="38"/>
      <c r="O4" s="38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8"/>
      <c r="N5" s="38"/>
      <c r="O5" s="38"/>
      <c r="P5" s="1"/>
      <c r="Q5" s="1"/>
    </row>
    <row r="6" spans="1:18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25.07967699999999</v>
      </c>
      <c r="K6" s="2" t="s">
        <v>16</v>
      </c>
      <c r="M6" s="38"/>
      <c r="N6" s="38"/>
      <c r="O6" s="38"/>
      <c r="P6" s="1"/>
      <c r="Q6" s="1"/>
    </row>
    <row r="7" spans="1:18" ht="18">
      <c r="A7" s="8"/>
      <c r="B7" s="16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25.07967699999999</v>
      </c>
      <c r="I7" s="11">
        <f>D7*H7</f>
        <v>25.07967699999999</v>
      </c>
      <c r="J7" s="5"/>
      <c r="K7" s="10" t="s">
        <v>18</v>
      </c>
      <c r="M7" s="38"/>
      <c r="N7" s="38"/>
      <c r="O7" s="38"/>
      <c r="P7" s="1"/>
      <c r="Q7" s="1"/>
    </row>
    <row r="8" spans="1:18" ht="45">
      <c r="A8" s="8">
        <v>8.4</v>
      </c>
      <c r="B8" s="18" t="s">
        <v>21</v>
      </c>
      <c r="C8" s="10"/>
      <c r="D8" s="11"/>
      <c r="E8" s="11"/>
      <c r="F8" s="11"/>
      <c r="G8" s="11"/>
      <c r="H8" s="12"/>
      <c r="I8" s="11"/>
      <c r="J8" s="5">
        <f>I9</f>
        <v>14.590299999999999</v>
      </c>
      <c r="K8" s="2" t="s">
        <v>19</v>
      </c>
      <c r="M8" s="38"/>
      <c r="N8" s="35" t="s">
        <v>39</v>
      </c>
      <c r="O8" s="38"/>
      <c r="P8" s="1"/>
      <c r="Q8" s="1"/>
    </row>
    <row r="9" spans="1:18" ht="16.5">
      <c r="A9" s="8"/>
      <c r="B9" s="18" t="s">
        <v>31</v>
      </c>
      <c r="C9" s="10">
        <v>1</v>
      </c>
      <c r="D9" s="11">
        <v>1</v>
      </c>
      <c r="E9" s="11"/>
      <c r="F9" s="11"/>
      <c r="G9" s="11">
        <f>(M3*N9)+(O16*2)</f>
        <v>14.590299999999999</v>
      </c>
      <c r="H9" s="11">
        <f>G9*D9</f>
        <v>14.590299999999999</v>
      </c>
      <c r="I9" s="11">
        <f>H9*C9</f>
        <v>14.590299999999999</v>
      </c>
      <c r="J9" s="69"/>
      <c r="K9" s="2" t="s">
        <v>19</v>
      </c>
      <c r="M9" s="38"/>
      <c r="N9" s="36">
        <f>O3+(Q3/2)+R3</f>
        <v>2.8949999999999996</v>
      </c>
      <c r="O9" s="38"/>
      <c r="P9" s="1"/>
      <c r="Q9" s="1"/>
    </row>
    <row r="10" spans="1:18" ht="60">
      <c r="A10" s="8">
        <v>8.5</v>
      </c>
      <c r="B10" s="19" t="s">
        <v>23</v>
      </c>
      <c r="C10" s="20"/>
      <c r="D10" s="21"/>
      <c r="E10" s="21"/>
      <c r="F10" s="21"/>
      <c r="G10" s="21"/>
      <c r="H10" s="22"/>
      <c r="I10" s="21"/>
      <c r="J10" s="5">
        <f>I12+I14</f>
        <v>5.3693999999999997</v>
      </c>
      <c r="K10" s="10" t="s">
        <v>18</v>
      </c>
      <c r="M10" s="38"/>
      <c r="N10" s="38"/>
      <c r="O10" s="38"/>
      <c r="P10" s="1"/>
      <c r="Q10" s="1"/>
    </row>
    <row r="11" spans="1:18">
      <c r="A11" s="14"/>
      <c r="B11" s="23" t="s">
        <v>37</v>
      </c>
      <c r="C11" s="10"/>
      <c r="D11" s="11"/>
      <c r="E11" s="11"/>
      <c r="F11" s="11"/>
      <c r="G11" s="11"/>
      <c r="H11" s="12"/>
      <c r="I11" s="11"/>
      <c r="J11" s="69"/>
      <c r="K11" s="2"/>
      <c r="M11" s="35" t="s">
        <v>36</v>
      </c>
      <c r="N11" s="38"/>
      <c r="O11" s="38"/>
      <c r="P11" s="1"/>
      <c r="Q11" s="1"/>
    </row>
    <row r="12" spans="1:18" ht="18">
      <c r="A12" s="8"/>
      <c r="B12" s="16" t="s">
        <v>49</v>
      </c>
      <c r="C12" s="17">
        <v>1</v>
      </c>
      <c r="D12" s="11">
        <v>1</v>
      </c>
      <c r="E12" s="11">
        <f>O3+O3+M14+M14+Q3+Q3</f>
        <v>5.879999999999999</v>
      </c>
      <c r="F12" s="11"/>
      <c r="G12" s="11"/>
      <c r="H12" s="11">
        <f>E12*M12</f>
        <v>1.1759999999999999</v>
      </c>
      <c r="I12" s="11">
        <f>H12*D12*C12</f>
        <v>1.1759999999999999</v>
      </c>
      <c r="J12" s="11"/>
      <c r="K12" s="10" t="s">
        <v>18</v>
      </c>
      <c r="M12" s="35">
        <f>200/1000</f>
        <v>0.2</v>
      </c>
      <c r="N12" s="38"/>
      <c r="O12" s="71"/>
      <c r="P12" s="1"/>
      <c r="Q12" s="1"/>
    </row>
    <row r="13" spans="1:18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38" t="s">
        <v>44</v>
      </c>
      <c r="N13" s="38" t="s">
        <v>32</v>
      </c>
      <c r="O13" s="71"/>
      <c r="P13" s="1"/>
      <c r="Q13" s="1"/>
    </row>
    <row r="14" spans="1:18" ht="18">
      <c r="A14" s="8"/>
      <c r="B14" s="16" t="s">
        <v>45</v>
      </c>
      <c r="C14" s="17">
        <v>1</v>
      </c>
      <c r="D14" s="11">
        <v>1</v>
      </c>
      <c r="E14" s="11"/>
      <c r="F14" s="11"/>
      <c r="G14" s="11"/>
      <c r="H14" s="11">
        <f>(M3*N14)+(2*O16)</f>
        <v>13.978</v>
      </c>
      <c r="I14" s="11">
        <f>H14*M14*C14</f>
        <v>4.1933999999999996</v>
      </c>
      <c r="J14" s="11"/>
      <c r="K14" s="10" t="s">
        <v>18</v>
      </c>
      <c r="M14" s="38">
        <f>300/1000</f>
        <v>0.3</v>
      </c>
      <c r="N14" s="38">
        <f>O3+(R3/2)</f>
        <v>2.6999999999999997</v>
      </c>
      <c r="O14" s="71"/>
      <c r="P14" s="1"/>
      <c r="Q14" s="1"/>
    </row>
    <row r="15" spans="1:18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8"/>
      <c r="N15" s="38"/>
      <c r="O15" s="35" t="s">
        <v>38</v>
      </c>
      <c r="P15" s="1"/>
      <c r="Q15" s="1"/>
    </row>
    <row r="16" spans="1:18" ht="30">
      <c r="A16" s="8"/>
      <c r="B16" s="29" t="s">
        <v>30</v>
      </c>
      <c r="C16" s="17"/>
      <c r="D16" s="11"/>
      <c r="E16" s="11"/>
      <c r="F16" s="11"/>
      <c r="G16" s="11"/>
      <c r="H16" s="11"/>
      <c r="I16" s="11"/>
      <c r="J16" s="11">
        <f>I17</f>
        <v>13.7896</v>
      </c>
      <c r="K16" s="2" t="s">
        <v>19</v>
      </c>
      <c r="M16" s="38"/>
      <c r="N16" s="38" t="s">
        <v>58</v>
      </c>
      <c r="O16" s="36">
        <f>'S1'!O14</f>
        <v>2.75</v>
      </c>
      <c r="P16" s="1"/>
      <c r="Q16" s="1"/>
    </row>
    <row r="17" spans="1:15" ht="18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13.7896</v>
      </c>
      <c r="H17" s="11">
        <f>G17*D17</f>
        <v>13.7896</v>
      </c>
      <c r="I17" s="11">
        <f>H17*C17</f>
        <v>13.7896</v>
      </c>
      <c r="J17" s="11"/>
      <c r="K17" s="10" t="s">
        <v>20</v>
      </c>
      <c r="M17" s="71"/>
      <c r="N17" s="71">
        <f>O3+Q3</f>
        <v>2.6399999999999997</v>
      </c>
      <c r="O17" s="71"/>
    </row>
    <row r="18" spans="1:15" ht="105">
      <c r="A18" s="8">
        <v>8.6</v>
      </c>
      <c r="B18" s="18" t="s">
        <v>60</v>
      </c>
      <c r="C18" s="17"/>
      <c r="D18" s="11"/>
      <c r="E18" s="11"/>
      <c r="F18" s="11"/>
      <c r="G18" s="11"/>
      <c r="H18" s="11"/>
      <c r="I18" s="11"/>
      <c r="J18" s="5">
        <f>I19</f>
        <v>9.9268666666666672</v>
      </c>
      <c r="K18" s="2" t="s">
        <v>25</v>
      </c>
      <c r="M18" s="71" t="s">
        <v>42</v>
      </c>
      <c r="N18" s="72" t="s">
        <v>38</v>
      </c>
      <c r="O18" s="71"/>
    </row>
    <row r="19" spans="1:15">
      <c r="A19" s="8"/>
      <c r="B19" s="16" t="s">
        <v>49</v>
      </c>
      <c r="C19" s="17">
        <v>1</v>
      </c>
      <c r="D19" s="11"/>
      <c r="E19" s="11"/>
      <c r="F19" s="11"/>
      <c r="G19" s="11">
        <f>(M3*N9)+(N19*2)</f>
        <v>14.3903</v>
      </c>
      <c r="H19" s="11"/>
      <c r="I19" s="11">
        <f>((G19-1)/M19)+1</f>
        <v>9.9268666666666672</v>
      </c>
      <c r="J19" s="11"/>
      <c r="K19" s="10" t="s">
        <v>25</v>
      </c>
      <c r="M19" s="72">
        <v>1.5</v>
      </c>
      <c r="N19" s="72">
        <f>O3+0.1</f>
        <v>2.65</v>
      </c>
      <c r="O19" s="71"/>
    </row>
    <row r="20" spans="1:15">
      <c r="A20" s="25"/>
      <c r="B20" s="24"/>
      <c r="C20" s="17"/>
      <c r="D20" s="11"/>
      <c r="E20" s="11"/>
      <c r="F20" s="11"/>
      <c r="G20" s="11"/>
      <c r="H20" s="12"/>
      <c r="I20" s="17"/>
      <c r="J20" s="11"/>
      <c r="K20" s="10"/>
    </row>
    <row r="21" spans="1:15" ht="45">
      <c r="A21" s="25">
        <v>8.9</v>
      </c>
      <c r="B21" s="19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0.21074894999999999</v>
      </c>
      <c r="K21" s="2" t="s">
        <v>27</v>
      </c>
    </row>
    <row r="22" spans="1:15" ht="30">
      <c r="A22" s="26">
        <v>8.1</v>
      </c>
      <c r="B22" s="27" t="s">
        <v>28</v>
      </c>
      <c r="C22" s="10"/>
      <c r="D22" s="11"/>
      <c r="E22" s="11"/>
      <c r="F22" s="11"/>
      <c r="G22" s="11"/>
      <c r="H22" s="12"/>
      <c r="I22" s="11"/>
      <c r="J22" s="5">
        <f>SUM(I23:I23)</f>
        <v>13.106999999999999</v>
      </c>
      <c r="K22" s="2" t="s">
        <v>19</v>
      </c>
    </row>
    <row r="23" spans="1:15" ht="18">
      <c r="A23" s="25"/>
      <c r="B23" s="24" t="s">
        <v>46</v>
      </c>
      <c r="C23" s="17">
        <v>1</v>
      </c>
      <c r="D23" s="11">
        <v>1</v>
      </c>
      <c r="E23" s="11"/>
      <c r="F23" s="11"/>
      <c r="G23" s="11">
        <f>(M3*O3)+(O3+O3)</f>
        <v>13.106999999999999</v>
      </c>
      <c r="H23" s="12"/>
      <c r="I23" s="11">
        <f>G23*D23</f>
        <v>13.106999999999999</v>
      </c>
      <c r="J23" s="11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T16" sqref="T16"/>
    </sheetView>
  </sheetViews>
  <sheetFormatPr defaultRowHeight="15"/>
  <cols>
    <col min="1" max="1" width="7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11.5703125" style="32" bestFit="1" customWidth="1"/>
    <col min="6" max="6" width="10.28515625" style="32" customWidth="1"/>
    <col min="7" max="7" width="10.7109375" style="32" customWidth="1"/>
    <col min="8" max="8" width="10.85546875" style="33" customWidth="1"/>
    <col min="9" max="9" width="13.5703125" style="32" customWidth="1"/>
    <col min="10" max="10" width="13.28515625" style="34" customWidth="1"/>
    <col min="11" max="11" width="9.85546875" style="30" customWidth="1"/>
    <col min="13" max="13" width="12" customWidth="1"/>
    <col min="14" max="14" width="16.140625" customWidth="1"/>
    <col min="17" max="18" width="9.140625" customWidth="1"/>
  </cols>
  <sheetData>
    <row r="1" spans="1:18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8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M2" s="35" t="s">
        <v>33</v>
      </c>
      <c r="N2" s="35" t="s">
        <v>32</v>
      </c>
      <c r="O2" s="35" t="s">
        <v>34</v>
      </c>
      <c r="P2" s="37" t="s">
        <v>40</v>
      </c>
      <c r="Q2" s="37" t="s">
        <v>41</v>
      </c>
      <c r="R2" s="39" t="s">
        <v>44</v>
      </c>
    </row>
    <row r="3" spans="1:18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5">
        <v>3.14</v>
      </c>
      <c r="N3" s="36">
        <f>O3+P3+Q3</f>
        <v>2.7199999999999998</v>
      </c>
      <c r="O3" s="35">
        <f>'S1'!O4</f>
        <v>2.5499999999999998</v>
      </c>
      <c r="P3" s="37">
        <f>50/1000</f>
        <v>0.05</v>
      </c>
      <c r="Q3" s="37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8"/>
      <c r="N4" s="38"/>
      <c r="O4" s="38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80"/>
      <c r="K5" s="14"/>
      <c r="M5" s="38"/>
      <c r="N5" s="38"/>
      <c r="O5" s="38"/>
      <c r="P5" s="1"/>
      <c r="Q5" s="1"/>
    </row>
    <row r="6" spans="1:18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77">
        <f>SUM(I7:I7)</f>
        <v>25.487487999999995</v>
      </c>
      <c r="K6" s="2" t="s">
        <v>16</v>
      </c>
      <c r="M6" s="38"/>
      <c r="N6" s="38"/>
      <c r="O6" s="38"/>
      <c r="P6" s="1"/>
      <c r="Q6" s="1"/>
    </row>
    <row r="7" spans="1:18" ht="18">
      <c r="A7" s="8"/>
      <c r="B7" s="16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25.487487999999995</v>
      </c>
      <c r="I7" s="11">
        <f>D7*H7</f>
        <v>25.487487999999995</v>
      </c>
      <c r="J7" s="77"/>
      <c r="K7" s="10" t="s">
        <v>18</v>
      </c>
      <c r="M7" s="38"/>
      <c r="N7" s="38"/>
      <c r="O7" s="38"/>
      <c r="P7" s="1"/>
      <c r="Q7" s="1"/>
    </row>
    <row r="8" spans="1:18" ht="45">
      <c r="A8" s="8">
        <v>8.4</v>
      </c>
      <c r="B8" s="18" t="s">
        <v>21</v>
      </c>
      <c r="C8" s="10"/>
      <c r="D8" s="11"/>
      <c r="E8" s="11"/>
      <c r="F8" s="11"/>
      <c r="G8" s="11"/>
      <c r="H8" s="12"/>
      <c r="I8" s="11"/>
      <c r="J8" s="77">
        <f>I9</f>
        <v>14.6374</v>
      </c>
      <c r="K8" s="2" t="s">
        <v>19</v>
      </c>
      <c r="M8" s="38"/>
      <c r="N8" s="35" t="s">
        <v>39</v>
      </c>
      <c r="O8" s="38"/>
      <c r="P8" s="1"/>
      <c r="Q8" s="1"/>
    </row>
    <row r="9" spans="1:18" ht="18">
      <c r="A9" s="8"/>
      <c r="B9" s="18" t="s">
        <v>55</v>
      </c>
      <c r="C9" s="10">
        <v>1</v>
      </c>
      <c r="D9" s="11">
        <v>1</v>
      </c>
      <c r="E9" s="11"/>
      <c r="F9" s="11"/>
      <c r="G9" s="11">
        <f>(M3*N9)+(O16*2)</f>
        <v>14.6374</v>
      </c>
      <c r="H9" s="11">
        <f>G9*D9</f>
        <v>14.6374</v>
      </c>
      <c r="I9" s="11">
        <f>H9*C9</f>
        <v>14.6374</v>
      </c>
      <c r="J9" s="78"/>
      <c r="K9" s="10" t="s">
        <v>20</v>
      </c>
      <c r="M9" s="38"/>
      <c r="N9" s="36">
        <f>O3+(Q3/2)+R3</f>
        <v>2.9099999999999997</v>
      </c>
      <c r="O9" s="38"/>
      <c r="P9" s="1"/>
      <c r="Q9" s="1"/>
    </row>
    <row r="10" spans="1:18" ht="60">
      <c r="A10" s="8">
        <v>8.5</v>
      </c>
      <c r="B10" s="19" t="s">
        <v>23</v>
      </c>
      <c r="C10" s="20"/>
      <c r="D10" s="21"/>
      <c r="E10" s="21"/>
      <c r="F10" s="21"/>
      <c r="G10" s="21"/>
      <c r="H10" s="22"/>
      <c r="I10" s="21"/>
      <c r="J10" s="77">
        <f>I12+I14</f>
        <v>5.3813999999999993</v>
      </c>
      <c r="K10" s="2" t="s">
        <v>16</v>
      </c>
      <c r="M10" s="38"/>
      <c r="N10" s="38"/>
      <c r="O10" s="38"/>
      <c r="P10" s="1"/>
      <c r="Q10" s="1"/>
    </row>
    <row r="11" spans="1:18">
      <c r="A11" s="14"/>
      <c r="B11" s="23" t="s">
        <v>37</v>
      </c>
      <c r="C11" s="10"/>
      <c r="D11" s="11"/>
      <c r="E11" s="11"/>
      <c r="F11" s="11"/>
      <c r="G11" s="11"/>
      <c r="H11" s="12"/>
      <c r="I11" s="11"/>
      <c r="J11" s="78"/>
      <c r="K11" s="2"/>
      <c r="M11" s="35" t="s">
        <v>36</v>
      </c>
      <c r="N11" s="38"/>
      <c r="O11" s="38"/>
      <c r="P11" s="1"/>
      <c r="Q11" s="1"/>
    </row>
    <row r="12" spans="1:18" ht="18">
      <c r="A12" s="8"/>
      <c r="B12" s="16" t="s">
        <v>50</v>
      </c>
      <c r="C12" s="17">
        <v>1</v>
      </c>
      <c r="D12" s="11">
        <v>1</v>
      </c>
      <c r="E12" s="11">
        <f>O3+O3+M14+M14+Q3+Q3</f>
        <v>5.9399999999999995</v>
      </c>
      <c r="F12" s="11"/>
      <c r="G12" s="11"/>
      <c r="H12" s="11">
        <f>M12*E12</f>
        <v>1.1879999999999999</v>
      </c>
      <c r="I12" s="11">
        <f>H12*D12*C12</f>
        <v>1.1879999999999999</v>
      </c>
      <c r="J12" s="79"/>
      <c r="K12" s="10" t="s">
        <v>18</v>
      </c>
      <c r="M12" s="36">
        <f>200/1000</f>
        <v>0.2</v>
      </c>
      <c r="N12" s="68"/>
      <c r="O12" s="67"/>
      <c r="P12" s="70"/>
      <c r="Q12" s="1"/>
    </row>
    <row r="13" spans="1:18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79"/>
      <c r="K13" s="2"/>
      <c r="M13" s="68" t="s">
        <v>44</v>
      </c>
      <c r="N13" s="68" t="s">
        <v>32</v>
      </c>
      <c r="O13" s="67"/>
      <c r="P13" s="70"/>
      <c r="Q13" s="1"/>
    </row>
    <row r="14" spans="1:18" ht="18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13.978</v>
      </c>
      <c r="H14" s="33">
        <f>G14*D14</f>
        <v>13.978</v>
      </c>
      <c r="I14" s="11">
        <f>H14*C14*M14</f>
        <v>4.1933999999999996</v>
      </c>
      <c r="J14" s="79"/>
      <c r="K14" s="10" t="s">
        <v>18</v>
      </c>
      <c r="M14" s="68">
        <f>300/1000</f>
        <v>0.3</v>
      </c>
      <c r="N14" s="68">
        <f>O3+(R3/2)</f>
        <v>2.6999999999999997</v>
      </c>
      <c r="O14" s="67"/>
      <c r="P14" s="70"/>
      <c r="Q14" s="1"/>
    </row>
    <row r="15" spans="1:18">
      <c r="A15" s="8"/>
      <c r="B15" s="16"/>
      <c r="C15" s="17"/>
      <c r="D15" s="11"/>
      <c r="E15" s="11"/>
      <c r="F15" s="11"/>
      <c r="G15" s="11"/>
      <c r="H15" s="11"/>
      <c r="I15" s="11"/>
      <c r="J15" s="79"/>
      <c r="K15" s="10"/>
      <c r="M15" s="68"/>
      <c r="N15" s="68"/>
      <c r="O15" s="36" t="s">
        <v>38</v>
      </c>
      <c r="P15" s="70"/>
      <c r="Q15" s="1"/>
    </row>
    <row r="16" spans="1:18" ht="30">
      <c r="A16" s="8"/>
      <c r="B16" s="29" t="s">
        <v>30</v>
      </c>
      <c r="C16" s="17"/>
      <c r="D16" s="11"/>
      <c r="E16" s="11"/>
      <c r="F16" s="11"/>
      <c r="G16" s="11"/>
      <c r="H16" s="11"/>
      <c r="I16" s="11"/>
      <c r="J16" s="79">
        <f>I17</f>
        <v>13.883800000000001</v>
      </c>
      <c r="K16" s="2" t="s">
        <v>19</v>
      </c>
      <c r="M16" s="68"/>
      <c r="N16" s="68" t="s">
        <v>58</v>
      </c>
      <c r="O16" s="36">
        <f>'S1'!O14</f>
        <v>2.75</v>
      </c>
      <c r="P16" s="70"/>
      <c r="Q16" s="1"/>
    </row>
    <row r="17" spans="1:16" ht="18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13.883800000000001</v>
      </c>
      <c r="H17" s="11">
        <f>G17*D17</f>
        <v>13.883800000000001</v>
      </c>
      <c r="I17" s="11">
        <f>H17*C17</f>
        <v>13.883800000000001</v>
      </c>
      <c r="J17" s="79"/>
      <c r="K17" s="10" t="s">
        <v>20</v>
      </c>
      <c r="M17" s="67"/>
      <c r="N17" s="72">
        <f>O3+Q3</f>
        <v>2.67</v>
      </c>
      <c r="O17" s="67"/>
      <c r="P17" s="67"/>
    </row>
    <row r="18" spans="1:16" ht="105">
      <c r="A18" s="8">
        <v>8.6</v>
      </c>
      <c r="B18" s="18" t="s">
        <v>61</v>
      </c>
      <c r="C18" s="17"/>
      <c r="D18" s="11"/>
      <c r="E18" s="11"/>
      <c r="F18" s="11"/>
      <c r="G18" s="11"/>
      <c r="H18" s="11"/>
      <c r="I18" s="11"/>
      <c r="J18" s="77">
        <f>I19</f>
        <v>11.336461538461538</v>
      </c>
      <c r="K18" s="2" t="s">
        <v>25</v>
      </c>
      <c r="M18" s="72" t="s">
        <v>42</v>
      </c>
      <c r="N18" s="72" t="s">
        <v>38</v>
      </c>
      <c r="O18" s="67"/>
      <c r="P18" s="67"/>
    </row>
    <row r="19" spans="1:16">
      <c r="A19" s="8"/>
      <c r="B19" s="16" t="s">
        <v>35</v>
      </c>
      <c r="C19" s="17">
        <v>1</v>
      </c>
      <c r="D19" s="11"/>
      <c r="E19" s="11"/>
      <c r="F19" s="11"/>
      <c r="G19" s="11">
        <f>(M3*N9)+(N19*2)</f>
        <v>14.4374</v>
      </c>
      <c r="H19" s="11"/>
      <c r="I19" s="11">
        <f>((G19-1)/M19)+1</f>
        <v>11.336461538461538</v>
      </c>
      <c r="J19" s="81"/>
      <c r="K19" s="10" t="s">
        <v>25</v>
      </c>
      <c r="M19" s="72">
        <v>1.3</v>
      </c>
      <c r="N19" s="72">
        <f>O3+0.1</f>
        <v>2.65</v>
      </c>
      <c r="O19" s="67"/>
      <c r="P19" s="67"/>
    </row>
    <row r="20" spans="1:16">
      <c r="A20" s="25"/>
      <c r="B20" s="24"/>
      <c r="C20" s="17"/>
      <c r="D20" s="11"/>
      <c r="E20" s="11"/>
      <c r="F20" s="11"/>
      <c r="G20" s="11"/>
      <c r="H20" s="12"/>
      <c r="I20" s="17"/>
      <c r="J20" s="81"/>
      <c r="K20" s="10"/>
      <c r="M20" s="67"/>
      <c r="N20" s="67"/>
      <c r="O20" s="67"/>
      <c r="P20" s="67"/>
    </row>
    <row r="21" spans="1:16" ht="45">
      <c r="A21" s="25">
        <v>8.9</v>
      </c>
      <c r="B21" s="19" t="s">
        <v>26</v>
      </c>
      <c r="C21" s="10"/>
      <c r="D21" s="11"/>
      <c r="E21" s="11"/>
      <c r="F21" s="11"/>
      <c r="G21" s="11"/>
      <c r="H21" s="12"/>
      <c r="I21" s="11"/>
      <c r="J21" s="80">
        <f>0.005*7850*(J10)/1000</f>
        <v>0.21121994999999999</v>
      </c>
      <c r="K21" s="2" t="s">
        <v>27</v>
      </c>
    </row>
    <row r="22" spans="1:16" ht="30">
      <c r="A22" s="26">
        <v>8.1</v>
      </c>
      <c r="B22" s="27" t="s">
        <v>28</v>
      </c>
      <c r="C22" s="10"/>
      <c r="D22" s="11"/>
      <c r="E22" s="11"/>
      <c r="F22" s="11"/>
      <c r="G22" s="11"/>
      <c r="H22" s="12"/>
      <c r="I22" s="11"/>
      <c r="J22" s="77">
        <f>I23</f>
        <v>13.106999999999999</v>
      </c>
      <c r="K22" s="2" t="s">
        <v>19</v>
      </c>
    </row>
    <row r="23" spans="1:16" ht="18">
      <c r="A23" s="25"/>
      <c r="B23" s="24" t="s">
        <v>29</v>
      </c>
      <c r="C23" s="17">
        <v>1</v>
      </c>
      <c r="D23" s="11">
        <v>1</v>
      </c>
      <c r="E23" s="11"/>
      <c r="F23" s="11"/>
      <c r="G23" s="11">
        <f>'S3'!G23</f>
        <v>13.106999999999999</v>
      </c>
      <c r="H23" s="12">
        <f>G23*D23</f>
        <v>13.106999999999999</v>
      </c>
      <c r="I23" s="11">
        <f>H23*C23</f>
        <v>13.106999999999999</v>
      </c>
      <c r="J23" s="81"/>
      <c r="K23" s="10" t="s">
        <v>20</v>
      </c>
    </row>
    <row r="24" spans="1:16">
      <c r="A24" s="26"/>
      <c r="B24" s="19"/>
      <c r="C24" s="17"/>
      <c r="D24" s="28"/>
      <c r="E24" s="11"/>
      <c r="F24" s="11"/>
      <c r="G24" s="11"/>
      <c r="H24" s="12"/>
      <c r="I24" s="28"/>
      <c r="J24" s="80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P8" sqref="P8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9.5703125" style="33" customWidth="1"/>
    <col min="9" max="9" width="10.7109375" style="32" customWidth="1"/>
    <col min="10" max="10" width="10.7109375" style="34" customWidth="1"/>
    <col min="11" max="11" width="9.85546875" style="30" customWidth="1"/>
    <col min="13" max="13" width="12" customWidth="1"/>
    <col min="14" max="14" width="16.140625" customWidth="1"/>
    <col min="17" max="18" width="9.140625" customWidth="1"/>
  </cols>
  <sheetData>
    <row r="1" spans="1:18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8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M2" s="35" t="s">
        <v>33</v>
      </c>
      <c r="N2" s="35" t="s">
        <v>32</v>
      </c>
      <c r="O2" s="35" t="s">
        <v>34</v>
      </c>
      <c r="P2" s="37" t="s">
        <v>40</v>
      </c>
      <c r="Q2" s="37" t="s">
        <v>41</v>
      </c>
      <c r="R2" s="39" t="s">
        <v>44</v>
      </c>
    </row>
    <row r="3" spans="1:18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5">
        <v>3.14</v>
      </c>
      <c r="N3" s="36">
        <f>O3+P3+Q3</f>
        <v>2.7499999999999996</v>
      </c>
      <c r="O3" s="35">
        <f>'S1'!O4</f>
        <v>2.5499999999999998</v>
      </c>
      <c r="P3" s="37">
        <f>50/1000</f>
        <v>0.05</v>
      </c>
      <c r="Q3" s="37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8"/>
      <c r="N4" s="38"/>
      <c r="O4" s="38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4"/>
      <c r="M5" s="38"/>
      <c r="N5" s="38"/>
      <c r="O5" s="38"/>
      <c r="P5" s="1"/>
      <c r="Q5" s="1"/>
    </row>
    <row r="6" spans="1:18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77">
        <f>SUM(I7:I7)</f>
        <v>25.898124999999993</v>
      </c>
      <c r="K6" s="2" t="s">
        <v>16</v>
      </c>
      <c r="M6" s="38"/>
      <c r="N6" s="38"/>
      <c r="O6" s="38"/>
      <c r="P6" s="1"/>
      <c r="Q6" s="1"/>
    </row>
    <row r="7" spans="1:18" ht="18">
      <c r="A7" s="8"/>
      <c r="B7" s="16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25.898124999999993</v>
      </c>
      <c r="I7" s="11">
        <f>D7*H7</f>
        <v>25.898124999999993</v>
      </c>
      <c r="J7" s="77"/>
      <c r="K7" s="10" t="s">
        <v>18</v>
      </c>
      <c r="M7" s="38"/>
      <c r="N7" s="38"/>
      <c r="O7" s="38"/>
      <c r="P7" s="1"/>
      <c r="Q7" s="1"/>
    </row>
    <row r="8" spans="1:18" ht="45">
      <c r="A8" s="8">
        <v>8.4</v>
      </c>
      <c r="B8" s="18" t="s">
        <v>21</v>
      </c>
      <c r="C8" s="10"/>
      <c r="D8" s="11"/>
      <c r="E8" s="11"/>
      <c r="F8" s="11"/>
      <c r="G8" s="11"/>
      <c r="H8" s="12"/>
      <c r="I8" s="11"/>
      <c r="J8" s="77">
        <f>I9</f>
        <v>14.6845</v>
      </c>
      <c r="K8" s="10" t="s">
        <v>20</v>
      </c>
      <c r="M8" s="38"/>
      <c r="N8" s="35" t="s">
        <v>39</v>
      </c>
      <c r="O8" s="38"/>
      <c r="P8" s="1"/>
      <c r="Q8" s="1"/>
    </row>
    <row r="9" spans="1:18" ht="16.5">
      <c r="A9" s="8"/>
      <c r="B9" s="18" t="s">
        <v>56</v>
      </c>
      <c r="C9" s="10">
        <v>1</v>
      </c>
      <c r="D9" s="11">
        <v>1</v>
      </c>
      <c r="E9" s="11"/>
      <c r="F9" s="11"/>
      <c r="G9" s="11">
        <f>(M3*N9)+(O16*2)</f>
        <v>14.6845</v>
      </c>
      <c r="H9" s="11">
        <f>G9*D9</f>
        <v>14.6845</v>
      </c>
      <c r="I9" s="11">
        <f>H9*C9</f>
        <v>14.6845</v>
      </c>
      <c r="J9" s="78"/>
      <c r="K9" s="2" t="s">
        <v>19</v>
      </c>
      <c r="M9" s="38"/>
      <c r="N9" s="36">
        <f>O3+(Q3/2)+R3</f>
        <v>2.9249999999999998</v>
      </c>
      <c r="O9" s="38"/>
      <c r="P9" s="1"/>
      <c r="Q9" s="1"/>
    </row>
    <row r="10" spans="1:18" ht="60">
      <c r="A10" s="8">
        <v>8.5</v>
      </c>
      <c r="B10" s="19" t="s">
        <v>23</v>
      </c>
      <c r="C10" s="20"/>
      <c r="D10" s="21"/>
      <c r="E10" s="21"/>
      <c r="F10" s="21"/>
      <c r="G10" s="21"/>
      <c r="H10" s="22"/>
      <c r="I10" s="21"/>
      <c r="J10" s="77">
        <f>I12+I14</f>
        <v>5.3933999999999997</v>
      </c>
      <c r="K10" s="10" t="s">
        <v>18</v>
      </c>
      <c r="M10" s="38"/>
      <c r="N10" s="38"/>
      <c r="O10" s="38"/>
      <c r="P10" s="1"/>
      <c r="Q10" s="1"/>
    </row>
    <row r="11" spans="1:18">
      <c r="A11" s="14"/>
      <c r="B11" s="23" t="s">
        <v>37</v>
      </c>
      <c r="C11" s="10"/>
      <c r="D11" s="11"/>
      <c r="E11" s="11"/>
      <c r="F11" s="11"/>
      <c r="G11" s="11"/>
      <c r="H11" s="12"/>
      <c r="I11" s="11"/>
      <c r="J11" s="78"/>
      <c r="K11" s="2"/>
      <c r="M11" s="35" t="s">
        <v>36</v>
      </c>
      <c r="N11" s="38"/>
      <c r="O11" s="38"/>
      <c r="P11" s="1"/>
      <c r="Q11" s="1"/>
    </row>
    <row r="12" spans="1:18" ht="18">
      <c r="A12" s="8"/>
      <c r="B12" s="16" t="s">
        <v>52</v>
      </c>
      <c r="C12" s="17">
        <v>1</v>
      </c>
      <c r="D12" s="11">
        <v>1</v>
      </c>
      <c r="E12" s="11">
        <f>O3+O3+Q3+Q3+M14+M14</f>
        <v>6</v>
      </c>
      <c r="F12" s="11"/>
      <c r="G12" s="11"/>
      <c r="H12" s="11">
        <f>M12*E12</f>
        <v>1.2000000000000002</v>
      </c>
      <c r="I12" s="11">
        <f>H12*D12*C12</f>
        <v>1.2000000000000002</v>
      </c>
      <c r="J12" s="79"/>
      <c r="K12" s="10" t="s">
        <v>18</v>
      </c>
      <c r="M12" s="36">
        <f>200/1000</f>
        <v>0.2</v>
      </c>
      <c r="N12" s="38"/>
      <c r="O12" s="71"/>
      <c r="P12" s="1"/>
      <c r="Q12" s="1"/>
    </row>
    <row r="13" spans="1:18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79"/>
      <c r="K13" s="2"/>
      <c r="M13" s="68" t="s">
        <v>44</v>
      </c>
      <c r="N13" s="38" t="s">
        <v>32</v>
      </c>
      <c r="O13" s="71"/>
      <c r="P13" s="1"/>
      <c r="Q13" s="1"/>
    </row>
    <row r="14" spans="1:18" ht="18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13.978</v>
      </c>
      <c r="H14" s="33">
        <f>G14*D14</f>
        <v>13.978</v>
      </c>
      <c r="I14" s="11">
        <f>H14*C14*M14</f>
        <v>4.1933999999999996</v>
      </c>
      <c r="J14" s="79"/>
      <c r="K14" s="10" t="s">
        <v>18</v>
      </c>
      <c r="M14" s="68">
        <f>300/1000</f>
        <v>0.3</v>
      </c>
      <c r="N14" s="68">
        <f>O3+(R3/2)</f>
        <v>2.6999999999999997</v>
      </c>
      <c r="O14" s="71"/>
      <c r="P14" s="1"/>
      <c r="Q14" s="1"/>
    </row>
    <row r="15" spans="1:18">
      <c r="A15" s="8"/>
      <c r="B15" s="16"/>
      <c r="C15" s="17"/>
      <c r="D15" s="11"/>
      <c r="E15" s="11"/>
      <c r="F15" s="11"/>
      <c r="G15" s="11"/>
      <c r="H15" s="11"/>
      <c r="I15" s="11"/>
      <c r="J15" s="79"/>
      <c r="K15" s="10"/>
      <c r="M15" s="38"/>
      <c r="N15" s="38"/>
      <c r="O15" s="35" t="s">
        <v>38</v>
      </c>
      <c r="P15" s="1"/>
      <c r="Q15" s="1"/>
    </row>
    <row r="16" spans="1:18" ht="30">
      <c r="A16" s="8"/>
      <c r="B16" s="29" t="s">
        <v>30</v>
      </c>
      <c r="C16" s="17"/>
      <c r="D16" s="11"/>
      <c r="E16" s="11"/>
      <c r="F16" s="11"/>
      <c r="G16" s="11"/>
      <c r="H16" s="11"/>
      <c r="I16" s="11"/>
      <c r="J16" s="79">
        <f>I17</f>
        <v>13.978</v>
      </c>
      <c r="K16" s="2" t="s">
        <v>19</v>
      </c>
      <c r="M16" s="38"/>
      <c r="N16" s="38" t="s">
        <v>58</v>
      </c>
      <c r="O16" s="36">
        <f>'S1'!O14</f>
        <v>2.75</v>
      </c>
      <c r="P16" s="1"/>
      <c r="Q16" s="1"/>
    </row>
    <row r="17" spans="1:15" ht="18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13.978</v>
      </c>
      <c r="H17" s="11">
        <f>G17*D17</f>
        <v>13.978</v>
      </c>
      <c r="I17" s="11">
        <f>H17*C17</f>
        <v>13.978</v>
      </c>
      <c r="J17" s="81"/>
      <c r="K17" s="10" t="s">
        <v>20</v>
      </c>
      <c r="M17" s="71"/>
      <c r="N17" s="72">
        <f>Q3+O3</f>
        <v>2.6999999999999997</v>
      </c>
      <c r="O17" s="71"/>
    </row>
    <row r="18" spans="1:15" ht="105">
      <c r="A18" s="8">
        <v>8.6</v>
      </c>
      <c r="B18" s="18" t="s">
        <v>62</v>
      </c>
      <c r="C18" s="17"/>
      <c r="D18" s="11"/>
      <c r="E18" s="11"/>
      <c r="F18" s="11"/>
      <c r="G18" s="11"/>
      <c r="H18" s="11"/>
      <c r="I18" s="11"/>
      <c r="J18" s="77">
        <f>I19</f>
        <v>14.484500000000001</v>
      </c>
      <c r="K18" s="2" t="s">
        <v>25</v>
      </c>
      <c r="M18" s="71" t="s">
        <v>42</v>
      </c>
      <c r="N18" s="72" t="s">
        <v>38</v>
      </c>
      <c r="O18" s="71"/>
    </row>
    <row r="19" spans="1:15">
      <c r="A19" s="8"/>
      <c r="B19" s="16" t="s">
        <v>52</v>
      </c>
      <c r="C19" s="17">
        <v>1</v>
      </c>
      <c r="D19" s="11"/>
      <c r="E19" s="11"/>
      <c r="F19" s="11"/>
      <c r="G19" s="11">
        <f>(M3*N9)+(N19*2)</f>
        <v>14.484500000000001</v>
      </c>
      <c r="H19" s="11"/>
      <c r="I19" s="11">
        <f>((G19-1)/M19)+1</f>
        <v>14.484500000000001</v>
      </c>
      <c r="J19" s="79"/>
      <c r="K19" s="10" t="s">
        <v>25</v>
      </c>
      <c r="M19" s="71">
        <v>1</v>
      </c>
      <c r="N19" s="72">
        <f>O3+0.1</f>
        <v>2.65</v>
      </c>
      <c r="O19" s="71"/>
    </row>
    <row r="20" spans="1:15">
      <c r="A20" s="25"/>
      <c r="B20" s="24"/>
      <c r="C20" s="17"/>
      <c r="D20" s="11"/>
      <c r="E20" s="11"/>
      <c r="F20" s="11"/>
      <c r="G20" s="11"/>
      <c r="H20" s="12"/>
      <c r="I20" s="17"/>
      <c r="J20" s="79"/>
      <c r="K20" s="10"/>
      <c r="M20" s="71"/>
      <c r="N20" s="71"/>
      <c r="O20" s="71"/>
    </row>
    <row r="21" spans="1:15" ht="45">
      <c r="A21" s="25">
        <v>8.9</v>
      </c>
      <c r="B21" s="19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0.21169094999999999</v>
      </c>
      <c r="K21" s="2" t="s">
        <v>27</v>
      </c>
    </row>
    <row r="22" spans="1:15" ht="30">
      <c r="A22" s="26">
        <v>8.1</v>
      </c>
      <c r="B22" s="27" t="s">
        <v>28</v>
      </c>
      <c r="C22" s="10"/>
      <c r="D22" s="11"/>
      <c r="E22" s="11"/>
      <c r="F22" s="11"/>
      <c r="G22" s="11"/>
      <c r="H22" s="12"/>
      <c r="I22" s="11"/>
      <c r="J22" s="77">
        <f>I23</f>
        <v>13.106999999999999</v>
      </c>
      <c r="K22" s="2" t="s">
        <v>19</v>
      </c>
    </row>
    <row r="23" spans="1:15" ht="18">
      <c r="A23" s="25"/>
      <c r="B23" s="24" t="s">
        <v>51</v>
      </c>
      <c r="C23" s="17">
        <v>1</v>
      </c>
      <c r="D23" s="11">
        <v>1</v>
      </c>
      <c r="E23" s="11"/>
      <c r="F23" s="11"/>
      <c r="G23" s="11">
        <f>'S3'!G23</f>
        <v>13.106999999999999</v>
      </c>
      <c r="H23" s="12">
        <f>G23*D23</f>
        <v>13.106999999999999</v>
      </c>
      <c r="I23" s="11">
        <f>H23*C23</f>
        <v>13.106999999999999</v>
      </c>
      <c r="J23" s="79"/>
      <c r="K23" s="10" t="s">
        <v>20</v>
      </c>
    </row>
    <row r="24" spans="1:15">
      <c r="A24" s="26"/>
      <c r="B24" s="19"/>
      <c r="C24" s="17"/>
      <c r="D24" s="28"/>
      <c r="E24" s="11"/>
      <c r="F24" s="11"/>
      <c r="G24" s="11"/>
      <c r="H24" s="12"/>
      <c r="I24" s="28"/>
      <c r="J24" s="80"/>
      <c r="K24" s="2"/>
    </row>
    <row r="25" spans="1:15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5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5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5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5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5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5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5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S14" sqref="S14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9.85546875" style="33" customWidth="1"/>
    <col min="9" max="9" width="10.7109375" style="32" customWidth="1"/>
    <col min="10" max="10" width="10.7109375" style="34" customWidth="1"/>
    <col min="11" max="11" width="9.5703125" style="30" customWidth="1"/>
    <col min="13" max="13" width="12" customWidth="1"/>
    <col min="14" max="14" width="16.140625" customWidth="1"/>
    <col min="17" max="18" width="9.140625" customWidth="1"/>
  </cols>
  <sheetData>
    <row r="2" spans="1:18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8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M3" s="35" t="s">
        <v>33</v>
      </c>
      <c r="N3" s="35" t="s">
        <v>32</v>
      </c>
      <c r="O3" s="35" t="s">
        <v>34</v>
      </c>
      <c r="P3" s="37" t="s">
        <v>40</v>
      </c>
      <c r="Q3" s="37" t="s">
        <v>41</v>
      </c>
      <c r="R3" s="39" t="s">
        <v>44</v>
      </c>
    </row>
    <row r="4" spans="1:18">
      <c r="A4" s="76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M4" s="35">
        <v>3.14</v>
      </c>
      <c r="N4" s="36">
        <f>O4+P4+Q4</f>
        <v>2.8499999999999996</v>
      </c>
      <c r="O4" s="35">
        <f>'S1'!O4</f>
        <v>2.5499999999999998</v>
      </c>
      <c r="P4" s="37">
        <f>50/1000</f>
        <v>0.05</v>
      </c>
      <c r="Q4" s="37">
        <f>250/1000</f>
        <v>0.25</v>
      </c>
      <c r="R4" s="67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8"/>
      <c r="N5" s="38"/>
      <c r="O5" s="38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80"/>
      <c r="K6" s="14"/>
      <c r="M6" s="38"/>
      <c r="N6" s="38"/>
      <c r="O6" s="38"/>
      <c r="P6" s="1"/>
      <c r="Q6" s="1"/>
    </row>
    <row r="7" spans="1:18" ht="16.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77">
        <f>SUM(I8:I8)</f>
        <v>27.287324999999996</v>
      </c>
      <c r="K7" s="2" t="s">
        <v>16</v>
      </c>
      <c r="M7" s="38"/>
      <c r="N7" s="38"/>
      <c r="O7" s="38"/>
      <c r="P7" s="1"/>
      <c r="Q7" s="1"/>
    </row>
    <row r="8" spans="1:18" ht="18">
      <c r="A8" s="8"/>
      <c r="B8" s="16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27.287324999999996</v>
      </c>
      <c r="I8" s="11">
        <f>D8*H8</f>
        <v>27.287324999999996</v>
      </c>
      <c r="J8" s="77"/>
      <c r="K8" s="10" t="s">
        <v>18</v>
      </c>
      <c r="M8" s="38"/>
      <c r="N8" s="38"/>
      <c r="O8" s="38"/>
      <c r="P8" s="1"/>
      <c r="Q8" s="1"/>
    </row>
    <row r="9" spans="1:18" ht="45">
      <c r="A9" s="8">
        <v>8.4</v>
      </c>
      <c r="B9" s="18" t="s">
        <v>21</v>
      </c>
      <c r="C9" s="10"/>
      <c r="D9" s="11"/>
      <c r="E9" s="11"/>
      <c r="F9" s="11"/>
      <c r="G9" s="11"/>
      <c r="H9" s="12"/>
      <c r="I9" s="11"/>
      <c r="J9" s="77">
        <f>I10</f>
        <v>15.1555</v>
      </c>
      <c r="K9" s="2" t="s">
        <v>19</v>
      </c>
      <c r="M9" s="38"/>
      <c r="N9" s="35" t="s">
        <v>39</v>
      </c>
      <c r="O9" s="38"/>
      <c r="P9" s="1"/>
      <c r="Q9" s="1"/>
    </row>
    <row r="10" spans="1:18" ht="18">
      <c r="A10" s="8"/>
      <c r="B10" s="18" t="s">
        <v>57</v>
      </c>
      <c r="C10" s="10">
        <v>1</v>
      </c>
      <c r="D10" s="11">
        <v>1</v>
      </c>
      <c r="E10" s="11"/>
      <c r="F10" s="11"/>
      <c r="G10" s="11">
        <f>(M4*N10)+(O17*2)</f>
        <v>15.1555</v>
      </c>
      <c r="H10" s="11">
        <f>G10*D10</f>
        <v>15.1555</v>
      </c>
      <c r="I10" s="11">
        <f>H10*C10</f>
        <v>15.1555</v>
      </c>
      <c r="J10" s="78"/>
      <c r="K10" s="10" t="s">
        <v>20</v>
      </c>
      <c r="M10" s="38"/>
      <c r="N10" s="36">
        <f>O4+(Q4/2)+R4</f>
        <v>3.0749999999999997</v>
      </c>
      <c r="O10" s="38"/>
      <c r="P10" s="1"/>
      <c r="Q10" s="1"/>
    </row>
    <row r="11" spans="1:18" ht="60">
      <c r="A11" s="8">
        <v>8.5</v>
      </c>
      <c r="B11" s="19" t="s">
        <v>23</v>
      </c>
      <c r="C11" s="20"/>
      <c r="D11" s="21"/>
      <c r="E11" s="21"/>
      <c r="F11" s="21"/>
      <c r="G11" s="21"/>
      <c r="H11" s="22"/>
      <c r="I11" s="21"/>
      <c r="J11" s="77">
        <f>I13+I15</f>
        <v>6.9340000000000002</v>
      </c>
      <c r="K11" s="2" t="s">
        <v>16</v>
      </c>
      <c r="M11" s="38"/>
      <c r="N11" s="38"/>
      <c r="O11" s="38"/>
      <c r="P11" s="1"/>
      <c r="Q11" s="1"/>
    </row>
    <row r="12" spans="1:18">
      <c r="A12" s="14"/>
      <c r="B12" s="23" t="s">
        <v>37</v>
      </c>
      <c r="C12" s="10"/>
      <c r="D12" s="11"/>
      <c r="E12" s="11"/>
      <c r="F12" s="11"/>
      <c r="G12" s="11"/>
      <c r="H12" s="12"/>
      <c r="I12" s="11"/>
      <c r="J12" s="78"/>
      <c r="K12" s="2"/>
      <c r="M12" s="35" t="s">
        <v>36</v>
      </c>
      <c r="N12" s="38"/>
      <c r="O12" s="38"/>
      <c r="P12" s="1"/>
      <c r="Q12" s="1"/>
    </row>
    <row r="13" spans="1:18" ht="18">
      <c r="A13" s="8"/>
      <c r="B13" s="16" t="s">
        <v>48</v>
      </c>
      <c r="C13" s="17">
        <v>1</v>
      </c>
      <c r="D13" s="11">
        <v>1</v>
      </c>
      <c r="E13" s="11">
        <f>O4+O4+Q4+Q4+M15+M15</f>
        <v>6.4</v>
      </c>
      <c r="F13" s="11"/>
      <c r="G13" s="11"/>
      <c r="H13" s="11">
        <f>E13*M13</f>
        <v>1.2800000000000002</v>
      </c>
      <c r="I13" s="11">
        <f>H13*D13*C13</f>
        <v>1.2800000000000002</v>
      </c>
      <c r="J13" s="79"/>
      <c r="K13" s="10" t="s">
        <v>18</v>
      </c>
      <c r="M13" s="36">
        <f>200/1000</f>
        <v>0.2</v>
      </c>
      <c r="N13" s="38"/>
      <c r="P13" s="1"/>
      <c r="Q13" s="1"/>
    </row>
    <row r="14" spans="1:18">
      <c r="A14" s="8"/>
      <c r="B14" s="16" t="s">
        <v>43</v>
      </c>
      <c r="C14" s="17"/>
      <c r="D14" s="11"/>
      <c r="E14" s="11"/>
      <c r="F14" s="11"/>
      <c r="G14" s="11"/>
      <c r="H14" s="11"/>
      <c r="I14" s="11"/>
      <c r="J14" s="79"/>
      <c r="K14" s="10"/>
      <c r="M14" s="38" t="s">
        <v>44</v>
      </c>
      <c r="N14" s="38" t="s">
        <v>32</v>
      </c>
      <c r="P14" s="1"/>
      <c r="Q14" s="1"/>
    </row>
    <row r="15" spans="1:18" ht="18">
      <c r="A15" s="8"/>
      <c r="B15" s="16" t="s">
        <v>54</v>
      </c>
      <c r="C15" s="17">
        <v>1</v>
      </c>
      <c r="D15" s="11">
        <v>1</v>
      </c>
      <c r="E15" s="11"/>
      <c r="F15" s="11"/>
      <c r="G15" s="11">
        <f>(M4*N15)+(2*O17)</f>
        <v>14.135</v>
      </c>
      <c r="H15" s="32">
        <f>G15*D15</f>
        <v>14.135</v>
      </c>
      <c r="I15" s="11">
        <f>H15*C15*M15</f>
        <v>5.6539999999999999</v>
      </c>
      <c r="J15" s="79"/>
      <c r="K15" s="10" t="s">
        <v>18</v>
      </c>
      <c r="M15" s="68">
        <v>0.4</v>
      </c>
      <c r="N15" s="68">
        <f>O4+(R4/2)</f>
        <v>2.75</v>
      </c>
      <c r="P15" s="1"/>
      <c r="Q15" s="1"/>
    </row>
    <row r="16" spans="1:18">
      <c r="A16" s="8"/>
      <c r="B16" s="16"/>
      <c r="C16" s="17"/>
      <c r="D16" s="11"/>
      <c r="E16" s="11"/>
      <c r="F16" s="11"/>
      <c r="G16" s="11"/>
      <c r="H16" s="11"/>
      <c r="I16" s="11"/>
      <c r="J16" s="79"/>
      <c r="K16" s="10"/>
      <c r="M16" s="38"/>
      <c r="N16" s="38"/>
      <c r="O16" s="35" t="s">
        <v>38</v>
      </c>
      <c r="P16" s="1"/>
      <c r="Q16" s="1"/>
    </row>
    <row r="17" spans="1:17" ht="30">
      <c r="A17" s="8"/>
      <c r="B17" s="29" t="s">
        <v>30</v>
      </c>
      <c r="C17" s="17"/>
      <c r="D17" s="11"/>
      <c r="E17" s="11"/>
      <c r="F17" s="11"/>
      <c r="G17" s="11"/>
      <c r="H17" s="11"/>
      <c r="I17" s="11"/>
      <c r="J17" s="78">
        <f>I18</f>
        <v>14.292</v>
      </c>
      <c r="K17" s="2" t="s">
        <v>19</v>
      </c>
      <c r="M17" s="38"/>
      <c r="N17" s="38" t="s">
        <v>58</v>
      </c>
      <c r="O17" s="36">
        <f>'S1'!O14</f>
        <v>2.75</v>
      </c>
      <c r="P17" s="1"/>
      <c r="Q17" s="1"/>
    </row>
    <row r="18" spans="1:17" ht="18">
      <c r="A18" s="8"/>
      <c r="B18" s="16"/>
      <c r="C18" s="17">
        <v>1</v>
      </c>
      <c r="D18" s="11">
        <v>1</v>
      </c>
      <c r="E18" s="11"/>
      <c r="F18" s="11"/>
      <c r="G18" s="11">
        <f>(M4*N18)+(O17+O17)</f>
        <v>14.292</v>
      </c>
      <c r="H18" s="11">
        <f>G18*D18</f>
        <v>14.292</v>
      </c>
      <c r="I18" s="11">
        <f>H18*C18</f>
        <v>14.292</v>
      </c>
      <c r="J18" s="79"/>
      <c r="K18" s="10" t="s">
        <v>20</v>
      </c>
      <c r="N18" s="72">
        <f>O4+Q4</f>
        <v>2.8</v>
      </c>
      <c r="O18" s="71"/>
    </row>
    <row r="19" spans="1:17" ht="105">
      <c r="A19" s="8">
        <v>8.6</v>
      </c>
      <c r="B19" s="18" t="s">
        <v>62</v>
      </c>
      <c r="C19" s="17"/>
      <c r="D19" s="11"/>
      <c r="E19" s="11"/>
      <c r="F19" s="11"/>
      <c r="G19" s="11"/>
      <c r="H19" s="11"/>
      <c r="I19" s="11"/>
      <c r="J19" s="77">
        <f>I20</f>
        <v>14.955500000000001</v>
      </c>
      <c r="K19" s="2" t="s">
        <v>25</v>
      </c>
      <c r="M19" t="s">
        <v>42</v>
      </c>
      <c r="N19" s="72" t="s">
        <v>38</v>
      </c>
    </row>
    <row r="20" spans="1:17">
      <c r="A20" s="8"/>
      <c r="B20" s="16" t="s">
        <v>48</v>
      </c>
      <c r="C20" s="17">
        <v>1</v>
      </c>
      <c r="D20" s="11"/>
      <c r="E20" s="11"/>
      <c r="F20" s="11"/>
      <c r="G20" s="11">
        <f>(M4*N10)+(N20*2)</f>
        <v>14.955500000000001</v>
      </c>
      <c r="H20" s="11"/>
      <c r="I20" s="11">
        <f>((G20-1)/M20)+1</f>
        <v>14.955500000000001</v>
      </c>
      <c r="J20" s="81"/>
      <c r="K20" s="10" t="s">
        <v>25</v>
      </c>
      <c r="M20" s="67">
        <v>1</v>
      </c>
      <c r="N20" s="72">
        <f>O4+0.1</f>
        <v>2.65</v>
      </c>
    </row>
    <row r="21" spans="1:17">
      <c r="A21" s="25"/>
      <c r="B21" s="24"/>
      <c r="C21" s="17"/>
      <c r="D21" s="11"/>
      <c r="E21" s="11"/>
      <c r="F21" s="11"/>
      <c r="G21" s="11"/>
      <c r="H21" s="12"/>
      <c r="I21" s="17"/>
      <c r="J21" s="81"/>
      <c r="K21" s="10"/>
    </row>
    <row r="22" spans="1:17" ht="45">
      <c r="A22" s="25">
        <v>8.9</v>
      </c>
      <c r="B22" s="19" t="s">
        <v>26</v>
      </c>
      <c r="C22" s="10"/>
      <c r="D22" s="11"/>
      <c r="E22" s="11"/>
      <c r="F22" s="11"/>
      <c r="G22" s="11"/>
      <c r="H22" s="12"/>
      <c r="I22" s="11"/>
      <c r="J22" s="77">
        <f>0.005*7850*(J11)/1000</f>
        <v>0.2721595</v>
      </c>
      <c r="K22" s="2" t="s">
        <v>27</v>
      </c>
    </row>
    <row r="23" spans="1:17" ht="30">
      <c r="A23" s="26">
        <v>8.1</v>
      </c>
      <c r="B23" s="27" t="s">
        <v>28</v>
      </c>
      <c r="C23" s="10"/>
      <c r="D23" s="11"/>
      <c r="E23" s="11"/>
      <c r="F23" s="11"/>
      <c r="G23" s="11"/>
      <c r="H23" s="12"/>
      <c r="I23" s="11"/>
      <c r="J23" s="77">
        <f>I24</f>
        <v>13.106999999999999</v>
      </c>
      <c r="K23" s="2" t="s">
        <v>19</v>
      </c>
    </row>
    <row r="24" spans="1:17" ht="18">
      <c r="A24" s="25"/>
      <c r="B24" s="24" t="s">
        <v>53</v>
      </c>
      <c r="C24" s="17">
        <v>1</v>
      </c>
      <c r="D24" s="11">
        <v>1</v>
      </c>
      <c r="E24" s="11"/>
      <c r="F24" s="11"/>
      <c r="G24" s="11">
        <f>'S3'!G23</f>
        <v>13.106999999999999</v>
      </c>
      <c r="H24" s="12">
        <f>G24*D24</f>
        <v>13.106999999999999</v>
      </c>
      <c r="I24" s="11">
        <f>H24*C24</f>
        <v>13.106999999999999</v>
      </c>
      <c r="J24" s="79"/>
      <c r="K24" s="10" t="s">
        <v>20</v>
      </c>
    </row>
    <row r="25" spans="1:17">
      <c r="A25" s="26"/>
      <c r="B25" s="19"/>
      <c r="C25" s="17"/>
      <c r="D25" s="28"/>
      <c r="E25" s="11"/>
      <c r="F25" s="11"/>
      <c r="G25" s="11"/>
      <c r="H25" s="12"/>
      <c r="I25" s="28"/>
      <c r="J25" s="77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2021-08-06T07:42:22Z</dcterms:modified>
</cp:coreProperties>
</file>